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15" windowWidth="19425" windowHeight="6315"/>
  </bookViews>
  <sheets>
    <sheet name="Доходы" sheetId="2" r:id="rId1"/>
  </sheets>
  <definedNames>
    <definedName name="_xlnm.Print_Titles" localSheetId="0">Доходы!$9:$10</definedName>
    <definedName name="_xlnm.Print_Area" localSheetId="0">Доходы!$A$1:$C$85</definedName>
  </definedNames>
  <calcPr calcId="144525"/>
</workbook>
</file>

<file path=xl/calcChain.xml><?xml version="1.0" encoding="utf-8"?>
<calcChain xmlns="http://schemas.openxmlformats.org/spreadsheetml/2006/main">
  <c r="C21" i="2" l="1"/>
  <c r="C39" i="2" l="1"/>
  <c r="C35" i="2" l="1"/>
  <c r="C25" i="2" l="1"/>
  <c r="C56" i="2" l="1"/>
  <c r="C55" i="2" s="1"/>
  <c r="C42" i="2"/>
  <c r="C41" i="2" l="1"/>
  <c r="C74" i="2"/>
  <c r="C83" i="2"/>
  <c r="C81" i="2"/>
  <c r="C79" i="2"/>
  <c r="C76" i="2"/>
  <c r="C72" i="2"/>
  <c r="C54" i="2" s="1"/>
  <c r="C70" i="2"/>
  <c r="C16" i="2"/>
  <c r="C14" i="2"/>
  <c r="C37" i="2"/>
  <c r="C29" i="2"/>
  <c r="C33" i="2"/>
  <c r="C31" i="2"/>
  <c r="C27" i="2"/>
  <c r="C19" i="2"/>
  <c r="C23" i="2"/>
  <c r="C18" i="2" l="1"/>
  <c r="C13" i="2"/>
  <c r="C78" i="2"/>
  <c r="C12" i="2" l="1"/>
  <c r="C11" i="2" s="1"/>
</calcChain>
</file>

<file path=xl/sharedStrings.xml><?xml version="1.0" encoding="utf-8"?>
<sst xmlns="http://schemas.openxmlformats.org/spreadsheetml/2006/main" count="160" uniqueCount="159">
  <si>
    <t>1</t>
  </si>
  <si>
    <t>2</t>
  </si>
  <si>
    <t>3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</si>
  <si>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</si>
  <si>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</si>
  <si>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</si>
  <si>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</si>
  <si>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</si>
  <si>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</si>
  <si>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</si>
  <si>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</si>
  <si>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</si>
  <si>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</si>
  <si>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</si>
  <si>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</si>
  <si>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</si>
  <si>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</si>
  <si>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</si>
  <si>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</si>
  <si>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</si>
  <si>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</si>
  <si>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Прочие субсидии бюджетам муниципальных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</si>
  <si>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</si>
  <si>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</si>
  <si>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</si>
  <si>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</si>
  <si>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</si>
  <si>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</si>
  <si>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</si>
  <si>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</si>
  <si>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</si>
  <si>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государственную регистрацию актов гражданского состояния</t>
  </si>
  <si>
    <t>Субвенции бюджетам муниципальных округов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</si>
  <si>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</si>
  <si>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</si>
  <si>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</si>
  <si>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</si>
  <si>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</si>
  <si>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</si>
  <si>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округов</t>
  </si>
  <si>
    <t xml:space="preserve">к решению «О бюджете муниципального образования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</si>
  <si>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</si>
  <si>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</si>
  <si>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</si>
  <si>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</si>
  <si>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</si>
  <si>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</si>
  <si>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</si>
  <si>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Субсидии бюджетам на техническое оснащение региональных и муниципальных музеев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</si>
  <si>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</si>
  <si>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развитие сети учреждений культурно-досугового типа</t>
  </si>
  <si>
    <t>000 2 02 25513 14 0000 150</t>
  </si>
  <si>
    <t>Субсидии бюджетам на развитие сети учреждений культурно-досугового типа</t>
  </si>
  <si>
    <t>000 2 02 25513 00 0000 150</t>
  </si>
  <si>
    <t>Прогнозируемые безвозмездные поступления в местный бюджет на 2026 год</t>
  </si>
  <si>
    <t xml:space="preserve"> 000 2 02 2551914 0000 150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</si>
  <si>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</si>
  <si>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</si>
  <si>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</si>
  <si>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</si>
  <si>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000 2 02 15001 14 0000 150</t>
  </si>
  <si>
    <t xml:space="preserve"> 000 2 02 15002 00 0000 150</t>
  </si>
  <si>
    <t xml:space="preserve"> 000 2 02 15002 14 0000 150</t>
  </si>
  <si>
    <t xml:space="preserve"> 000 2 02 20000 00 0000 150</t>
  </si>
  <si>
    <t xml:space="preserve"> 000 2 02 25154 00 0000 150</t>
  </si>
  <si>
    <t xml:space="preserve"> 000 2 02 25154 14 0000 150</t>
  </si>
  <si>
    <t xml:space="preserve"> 000 2 02 25304 00 0000 150</t>
  </si>
  <si>
    <t xml:space="preserve"> 000 2 02 25304 14 0000 150</t>
  </si>
  <si>
    <t xml:space="preserve"> 000 2 02 25497 00 0000 150</t>
  </si>
  <si>
    <t xml:space="preserve"> 000 2 02 25497 14 0000 150</t>
  </si>
  <si>
    <t xml:space="preserve"> 000 2 02 25519 00 0000 150</t>
  </si>
  <si>
    <t xml:space="preserve"> 000 2 02 25555 00 0000 150</t>
  </si>
  <si>
    <t xml:space="preserve"> 000 2 02 25555 14 0000 150</t>
  </si>
  <si>
    <t xml:space="preserve"> 000 2 02 25590 00 0000 150</t>
  </si>
  <si>
    <t xml:space="preserve"> 000 2 02 25590 14 0000 150</t>
  </si>
  <si>
    <t xml:space="preserve"> 000 2 02 35118 00 0000 150</t>
  </si>
  <si>
    <t xml:space="preserve"> 000 2 02 35118 14 0000 150</t>
  </si>
  <si>
    <t xml:space="preserve"> 000 2 02 35120 00 0000 150</t>
  </si>
  <si>
    <t xml:space="preserve"> 000 2 02 35120 14 0000 150</t>
  </si>
  <si>
    <t xml:space="preserve"> 000 2 02 35303 00 0000 150</t>
  </si>
  <si>
    <t xml:space="preserve"> 000 2 02 35303 14 0000 150</t>
  </si>
  <si>
    <t xml:space="preserve"> 000 2 02 35930 00 0000 150</t>
  </si>
  <si>
    <t xml:space="preserve"> 000 2 02 35930 14 0000 150</t>
  </si>
  <si>
    <t xml:space="preserve"> 000 2 02 40000 00 0000 150</t>
  </si>
  <si>
    <t xml:space="preserve"> 000 2 02 45050 00 0000 150</t>
  </si>
  <si>
    <t xml:space="preserve"> 000 2 02 45050 14 0000 150</t>
  </si>
  <si>
    <t xml:space="preserve"> 000 2 02 45179 00 0000 150</t>
  </si>
  <si>
    <t xml:space="preserve"> 000 2 02 45179 14 0000 150</t>
  </si>
  <si>
    <t xml:space="preserve"> 000 2 02 49999 00 0000 150</t>
  </si>
  <si>
    <t xml:space="preserve"> 000 2 02 49999 14 0000 150</t>
  </si>
  <si>
    <t>Приложение №5</t>
  </si>
  <si>
    <t xml:space="preserve">Прочие субсидии </t>
  </si>
  <si>
    <t>Субвенции бюджетам муниципальных округов  на осуществление государственных полномочий по обеспечению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</t>
  </si>
  <si>
    <t>Субвенции бюджетам муниципальных округов 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</si>
  <si>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>Субвенции бюджетам муниципальных округов  на осуществление государственных полномочий по выплате денежных средств на содержание ребенка, переданного на воспитание в приемную семью»</t>
  </si>
  <si>
    <t>Субвенции бюджетам муниципальных округов округов на осуществление государственных полномочий по выплате вознаграждения, причитающегося  приемным родителям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</si>
  <si>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</si>
  <si>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</t>
  </si>
  <si>
    <t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</t>
  </si>
  <si>
    <t>Субвенции бюджетам муниципальных округов на осуществление полномочий по выплате вознаграждения за выполнение функций классного руководителя</t>
  </si>
  <si>
    <t>2 02 30024 14 1048 150</t>
  </si>
  <si>
    <t>Субвенции бюджетам муниципальных округов  на осуществление государственных полномочий по созданию административных комиссий в муниципальных районах Смоленской области в целях привлечения к административной ответственности, предусмотренной областным законом «Об административных правонарушениях на территории Смоленской области», и определению перечня должностных лиц органов местного самоуправления муниципальных районов и городских округов Смоленской области, уполномоченных составлять протоколы об административных правонарушениях, предусмотренных областным законом «Об административных правонарушениях на территории Смоленской области»</t>
  </si>
  <si>
    <t>2 02 30024 14 1049 150</t>
  </si>
  <si>
    <t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</si>
  <si>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на осуществление государственных полномочий по обеспечению детей-сирот и детей, оставшихся без попечения родителей, жилыми помещениями</t>
  </si>
  <si>
    <t>Субвенции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</si>
  <si>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</si>
  <si>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>Субвенции бюджетам муниципальных округов на государственную регистрацию актов гражданского состояния за счет средств областного бюджета</t>
  </si>
  <si>
    <t>000 2 02 29999 00 0000 150</t>
  </si>
  <si>
    <t>000 2 02 29999 14 0000 150</t>
  </si>
  <si>
    <t>000 2 02 29999 14 1050 150</t>
  </si>
  <si>
    <t>000 2 02 2999914 1067 150</t>
  </si>
  <si>
    <t>000 2 02 29999 14 1068 150</t>
  </si>
  <si>
    <t>000 2 02 29999 14 1069 150</t>
  </si>
  <si>
    <t>000 2 02 29999 14 1081 150</t>
  </si>
  <si>
    <t>000 2 02 29999 14 1087 150</t>
  </si>
  <si>
    <t>000 2 02 29999 14 1090 150</t>
  </si>
  <si>
    <t>000 2 02 29999 14 1093 150</t>
  </si>
  <si>
    <t>000 2 02 29999 14 1094 150</t>
  </si>
  <si>
    <t>000 2 02 29999 14 1095 150</t>
  </si>
  <si>
    <t>000 2 02 29999 14 1096 150</t>
  </si>
  <si>
    <t>000 2 02 30000 00 0000 150</t>
  </si>
  <si>
    <t>000 2 02 30024 00 0000 150</t>
  </si>
  <si>
    <t>000 2 02 30024 14 0000 150</t>
  </si>
  <si>
    <t>000 2 02 30024 14 1038 150</t>
  </si>
  <si>
    <t>000 2 02 30024 14 1039 150</t>
  </si>
  <si>
    <t>000 2 02 30024 14 1041 150</t>
  </si>
  <si>
    <t>000 2 02 30024 14 1042 150</t>
  </si>
  <si>
    <t>000 2 02 30024 14 1043 150</t>
  </si>
  <si>
    <t>000 2 02 30024 14 1044 150</t>
  </si>
  <si>
    <t>000 2 02 30024 14 1045 150</t>
  </si>
  <si>
    <t>000 2 02 30024 14 1047 150</t>
  </si>
  <si>
    <t>000 2 02 30024 14 1053 150</t>
  </si>
  <si>
    <t>000 2 02 30024 14 1060 150</t>
  </si>
  <si>
    <t>Прочие субсидии бюджетам муниципальных округов  на обеспечение условий для функционирования центров «Точка роста»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</si>
  <si>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теплоснабжения, централизованного водоснабжения, централизованного водоотведения</t>
  </si>
  <si>
    <t>Прочие субсидии бюджетам муниципальных округов 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строительство, реконструкцию, капитальный ремонт шахтных колодцев</t>
  </si>
  <si>
    <t>Прочие субсидии бюджетам муниципальных округов на софинансирование расходов в рамках реализации областной государственной программы «Формирование современной городской среды на территории Смоленской области»на устройство детских игровых площадок</t>
  </si>
  <si>
    <t>Прочие субсидии бюджетам муниципальных округов  на софинансирование расходов бюджетов муниципальных образований Смоленской области, связанных с ремонтом и восстановлением воинских захоронений и мемориальных сооружений, находящихся вне воинских захоронений, в рамках реализации областной государственной программы «Молодежная политика и гражданско-патриотическое воспитание граждан в Смоленской области»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</si>
  <si>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коммунальной инфраструктуры</t>
  </si>
  <si>
    <t>Прочие субсидии бюджетам муниципальных округов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</si>
  <si>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  Прочие субсидии бюджетам муниципальных округов на реализацию мероприятий по приобретению жилых помещений отдельным категориям педагогических работников образовательных организаций</t>
  </si>
  <si>
    <t>Прочие субсидии бюджетам муниципальных округов на оснащение общеобразовательных организаций оборудованием,средствами обучения и воспитания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</si>
  <si>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</si>
  <si>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</si>
  <si>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000 2 02 25576 00 0000 150</t>
  </si>
  <si>
    <t>000 2 02 25576 14 0000 150</t>
  </si>
  <si>
    <t>Субсидии бюджетам на обеспечение комплексного развития сельских территорий</t>
  </si>
  <si>
    <t>Субсидии бюджетам муниципальных округов на обеспечение комплексного развития сельских территорий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</si>
  <si>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</si>
  <si>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</si>
  <si>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000 2 02 25599 00 0000 150</t>
  </si>
  <si>
    <t>000 2 02 25599 14 0000 150</t>
  </si>
  <si>
    <t>000 2 02 25467 00 0000 150</t>
  </si>
  <si>
    <t>000 2 02 25467 14 0000 150</t>
  </si>
  <si>
    <t>000 2 02 25203 14 0000 150</t>
  </si>
  <si>
    <t>Субсидии бюджетам муниципальных округов на софинансирование расходных обязательств, связанных с реализацией  мероприятий по обеспечению сохранности воинских захоронений на территории Российской Федерации</t>
  </si>
  <si>
    <t>000 2 02 25203 00 0000 150</t>
  </si>
  <si>
    <t>Субсидии бюджетам на софинансирование расходных обязательств, связанных с реализацией  мероприятий по обеспечению сохранности воинских захоронений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</si>
</sst>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0" xfId="0" applyFont="1" applyProtection="1">
      <protection locked="0"/>
    </xf>
    <xf numFmtId="0" fontId="18" fillId="0" borderId="1" xfId="57" applyNumberFormat="1" applyFont="1" applyBorder="1" applyProtection="1"/>
    <xf numFmtId="0" fontId="18" fillId="2" borderId="1" xfId="59" applyNumberFormat="1" applyFont="1" applyProtection="1"/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7" fillId="0" borderId="0" xfId="0" applyFont="1" applyAlignment="1" applyProtection="1">
      <protection locked="0"/>
    </xf>
    <xf numFmtId="0" fontId="17" fillId="0" borderId="1" xfId="0" applyFont="1" applyBorder="1" applyAlignment="1" applyProtection="1">
      <protection locked="0"/>
    </xf>
    <xf numFmtId="0" fontId="19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protection locked="0"/>
    </xf>
    <xf numFmtId="0" fontId="21" fillId="0" borderId="1" xfId="0" applyFont="1" applyBorder="1" applyAlignment="1" applyProtection="1">
      <alignment horizontal="right"/>
      <protection locked="0"/>
    </xf>
    <xf numFmtId="0" fontId="20" fillId="0" borderId="1" xfId="19" applyNumberFormat="1" applyFont="1" applyProtection="1"/>
    <xf numFmtId="49" fontId="20" fillId="4" borderId="60" xfId="55" applyNumberFormat="1" applyFont="1" applyFill="1" applyBorder="1" applyProtection="1">
      <alignment horizontal="center"/>
    </xf>
    <xf numFmtId="0" fontId="20" fillId="4" borderId="60" xfId="53" applyNumberFormat="1" applyFont="1" applyFill="1" applyBorder="1" applyProtection="1">
      <alignment horizontal="left" wrapText="1" indent="2"/>
    </xf>
    <xf numFmtId="4" fontId="20" fillId="4" borderId="60" xfId="42" applyNumberFormat="1" applyFont="1" applyFill="1" applyBorder="1" applyProtection="1">
      <alignment horizontal="right"/>
    </xf>
    <xf numFmtId="49" fontId="23" fillId="4" borderId="60" xfId="55" applyNumberFormat="1" applyFont="1" applyFill="1" applyBorder="1" applyProtection="1">
      <alignment horizontal="center"/>
    </xf>
    <xf numFmtId="0" fontId="23" fillId="4" borderId="60" xfId="53" applyNumberFormat="1" applyFont="1" applyFill="1" applyBorder="1" applyProtection="1">
      <alignment horizontal="left" wrapText="1" indent="2"/>
    </xf>
    <xf numFmtId="4" fontId="23" fillId="4" borderId="60" xfId="42" applyNumberFormat="1" applyFont="1" applyFill="1" applyBorder="1" applyProtection="1">
      <alignment horizontal="right"/>
    </xf>
    <xf numFmtId="49" fontId="24" fillId="4" borderId="60" xfId="55" applyNumberFormat="1" applyFont="1" applyFill="1" applyBorder="1" applyProtection="1">
      <alignment horizontal="center"/>
    </xf>
    <xf numFmtId="4" fontId="24" fillId="4" borderId="60" xfId="42" applyNumberFormat="1" applyFont="1" applyFill="1" applyBorder="1" applyProtection="1">
      <alignment horizontal="right"/>
    </xf>
    <xf numFmtId="49" fontId="22" fillId="4" borderId="60" xfId="35" applyNumberFormat="1" applyFont="1" applyFill="1" applyBorder="1" applyProtection="1">
      <alignment horizontal="center" vertical="center" wrapText="1"/>
    </xf>
    <xf numFmtId="49" fontId="22" fillId="4" borderId="60" xfId="37" applyNumberFormat="1" applyFont="1" applyFill="1" applyBorder="1" applyProtection="1">
      <alignment horizontal="center" vertical="center" wrapText="1"/>
    </xf>
    <xf numFmtId="49" fontId="20" fillId="4" borderId="61" xfId="35" applyNumberFormat="1" applyFont="1" applyFill="1" applyBorder="1" applyProtection="1">
      <alignment horizontal="center" vertical="center" wrapText="1"/>
    </xf>
    <xf numFmtId="49" fontId="20" fillId="4" borderId="61" xfId="38" applyNumberFormat="1" applyFont="1" applyFill="1" applyBorder="1" applyProtection="1">
      <alignment horizontal="center" vertical="center" wrapText="1"/>
    </xf>
    <xf numFmtId="0" fontId="20" fillId="4" borderId="1" xfId="57" applyNumberFormat="1" applyFont="1" applyFill="1" applyBorder="1" applyProtection="1"/>
    <xf numFmtId="0" fontId="25" fillId="4" borderId="60" xfId="53" applyNumberFormat="1" applyFont="1" applyFill="1" applyBorder="1" applyProtection="1">
      <alignment horizontal="left" wrapText="1" indent="2"/>
    </xf>
    <xf numFmtId="49" fontId="26" fillId="4" borderId="60" xfId="55" applyNumberFormat="1" applyFont="1" applyFill="1" applyBorder="1" applyProtection="1">
      <alignment horizontal="center"/>
    </xf>
    <xf numFmtId="0" fontId="26" fillId="4" borderId="60" xfId="53" applyNumberFormat="1" applyFont="1" applyFill="1" applyBorder="1" applyProtection="1">
      <alignment horizontal="left" wrapText="1" indent="2"/>
    </xf>
    <xf numFmtId="4" fontId="26" fillId="4" borderId="60" xfId="42" applyNumberFormat="1" applyFont="1" applyFill="1" applyBorder="1" applyProtection="1">
      <alignment horizontal="right"/>
    </xf>
    <xf numFmtId="0" fontId="19" fillId="4" borderId="0" xfId="0" applyFont="1" applyFill="1" applyProtection="1">
      <protection locked="0"/>
    </xf>
    <xf numFmtId="0" fontId="20" fillId="4" borderId="1" xfId="19" applyNumberFormat="1" applyFont="1" applyFill="1" applyProtection="1"/>
    <xf numFmtId="0" fontId="21" fillId="0" borderId="1" xfId="0" applyFont="1" applyBorder="1" applyAlignment="1" applyProtection="1">
      <alignment horizontal="right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view="pageBreakPreview" topLeftCell="A67" zoomScale="70" zoomScaleNormal="70" zoomScaleSheetLayoutView="70" zoomScalePageLayoutView="70" workbookViewId="0">
      <selection activeCell="B22" sqref="B22"/>
    </sheetView>
  </sheetViews>
  <sheetFormatPr defaultColWidth="9.375" defaultRowHeight="15"/>
  <cols>
    <col min="1" max="1" width="31.75" style="3" customWidth="1"/>
    <col min="2" max="2" width="86.5" style="3" customWidth="1"/>
    <col min="3" max="3" width="28.625" style="3" customWidth="1"/>
    <col min="4" max="4" width="0.25" style="3" hidden="1" customWidth="1"/>
    <col min="5" max="5" width="6.875" style="1" hidden="1" customWidth="1"/>
    <col min="6" max="16384" width="9.375" style="1"/>
  </cols>
  <sheetData>
    <row r="1" spans="1:5" ht="15" customHeight="1">
      <c r="A1" s="11"/>
      <c r="B1" s="35" t="s">
        <v>90</v>
      </c>
      <c r="C1" s="35"/>
      <c r="D1" s="8"/>
    </row>
    <row r="2" spans="1:5" ht="15" customHeight="1">
      <c r="A2" s="11"/>
      <c r="B2" s="35" t="s">
        <v>40</v>
      </c>
      <c r="C2" s="35"/>
      <c r="D2" s="8"/>
    </row>
    <row r="3" spans="1:5" ht="20.25" customHeight="1">
      <c r="A3" s="11"/>
      <c r="B3" s="35" t="s">
        <v>45</v>
      </c>
      <c r="C3" s="35"/>
      <c r="D3" s="8"/>
    </row>
    <row r="4" spans="1:5" ht="18" customHeight="1">
      <c r="A4" s="11"/>
      <c r="B4" s="35" t="s">
        <v>46</v>
      </c>
      <c r="C4" s="35"/>
      <c r="D4" s="9"/>
    </row>
    <row r="5" spans="1:5" ht="9.75" customHeight="1">
      <c r="A5" s="11"/>
      <c r="B5" s="11"/>
      <c r="C5" s="12"/>
      <c r="D5" s="7"/>
    </row>
    <row r="6" spans="1:5" ht="22.5" customHeight="1">
      <c r="A6" s="11"/>
      <c r="B6" s="13" t="s">
        <v>54</v>
      </c>
      <c r="C6" s="13"/>
      <c r="D6" s="8"/>
    </row>
    <row r="7" spans="1:5" ht="17.25" customHeight="1">
      <c r="A7" s="11"/>
      <c r="B7" s="11"/>
      <c r="C7" s="12"/>
      <c r="D7" s="6"/>
    </row>
    <row r="8" spans="1:5" ht="22.5" customHeight="1">
      <c r="A8" s="11"/>
      <c r="B8" s="11"/>
      <c r="C8" s="14" t="s">
        <v>43</v>
      </c>
      <c r="D8" s="6"/>
    </row>
    <row r="9" spans="1:5" ht="39.75" customHeight="1">
      <c r="A9" s="24" t="s">
        <v>41</v>
      </c>
      <c r="B9" s="24" t="s">
        <v>42</v>
      </c>
      <c r="C9" s="25" t="s">
        <v>44</v>
      </c>
      <c r="D9" s="1"/>
      <c r="E9" s="2"/>
    </row>
    <row r="10" spans="1:5" ht="11.45" customHeight="1">
      <c r="A10" s="26" t="s">
        <v>0</v>
      </c>
      <c r="B10" s="26" t="s">
        <v>1</v>
      </c>
      <c r="C10" s="27" t="s">
        <v>2</v>
      </c>
      <c r="D10" s="1"/>
      <c r="E10" s="2"/>
    </row>
    <row r="11" spans="1:5" ht="31.5" customHeight="1">
      <c r="A11" s="19" t="s">
        <v>56</v>
      </c>
      <c r="B11" s="20" t="s">
        <v>3</v>
      </c>
      <c r="C11" s="21">
        <f>SUM(C12)</f>
        <v>357312936.13</v>
      </c>
      <c r="D11" s="1"/>
      <c r="E11" s="2"/>
    </row>
    <row r="12" spans="1:5" ht="38.25" customHeight="1">
      <c r="A12" s="19" t="s">
        <v>57</v>
      </c>
      <c r="B12" s="20" t="s">
        <v>4</v>
      </c>
      <c r="C12" s="21">
        <f>C13+C18+C54+C78</f>
        <v>357312936.13</v>
      </c>
      <c r="D12" s="1"/>
      <c r="E12" s="2"/>
    </row>
    <row r="13" spans="1:5" ht="23.25" customHeight="1">
      <c r="A13" s="22" t="s">
        <v>58</v>
      </c>
      <c r="B13" s="29" t="s">
        <v>5</v>
      </c>
      <c r="C13" s="23">
        <f>C14+C16</f>
        <v>172455000</v>
      </c>
      <c r="D13" s="1"/>
      <c r="E13" s="2"/>
    </row>
    <row r="14" spans="1:5" ht="15.75">
      <c r="A14" s="16" t="s">
        <v>59</v>
      </c>
      <c r="B14" s="17" t="s">
        <v>6</v>
      </c>
      <c r="C14" s="18">
        <f>SUM(C15)</f>
        <v>170851000</v>
      </c>
      <c r="D14" s="1"/>
      <c r="E14" s="2"/>
    </row>
    <row r="15" spans="1:5" ht="31.5">
      <c r="A15" s="16" t="s">
        <v>60</v>
      </c>
      <c r="B15" s="17" t="s">
        <v>7</v>
      </c>
      <c r="C15" s="18">
        <v>170851000</v>
      </c>
      <c r="D15" s="1"/>
      <c r="E15" s="2"/>
    </row>
    <row r="16" spans="1:5" ht="15.75">
      <c r="A16" s="16" t="s">
        <v>61</v>
      </c>
      <c r="B16" s="17" t="s">
        <v>8</v>
      </c>
      <c r="C16" s="18">
        <f>SUM(C17)</f>
        <v>1604000</v>
      </c>
      <c r="D16" s="1"/>
      <c r="E16" s="2"/>
    </row>
    <row r="17" spans="1:5" ht="31.5">
      <c r="A17" s="16" t="s">
        <v>62</v>
      </c>
      <c r="B17" s="17" t="s">
        <v>9</v>
      </c>
      <c r="C17" s="18">
        <v>1604000</v>
      </c>
      <c r="D17" s="1"/>
      <c r="E17" s="2"/>
    </row>
    <row r="18" spans="1:5" ht="44.25" customHeight="1">
      <c r="A18" s="22" t="s">
        <v>63</v>
      </c>
      <c r="B18" s="29" t="s">
        <v>10</v>
      </c>
      <c r="C18" s="23">
        <f>C19+C21+C23+C27+C25+C29+C31+C33+C36+C37+C39+C42</f>
        <v>79770035.629999995</v>
      </c>
      <c r="D18" s="1"/>
      <c r="E18" s="2"/>
    </row>
    <row r="19" spans="1:5" ht="31.5">
      <c r="A19" s="16" t="s">
        <v>64</v>
      </c>
      <c r="B19" s="17" t="s">
        <v>11</v>
      </c>
      <c r="C19" s="18">
        <f>SUM(C20)</f>
        <v>0</v>
      </c>
      <c r="D19" s="1"/>
      <c r="E19" s="2"/>
    </row>
    <row r="20" spans="1:5" ht="31.5">
      <c r="A20" s="16" t="s">
        <v>65</v>
      </c>
      <c r="B20" s="17" t="s">
        <v>12</v>
      </c>
      <c r="C20" s="18">
        <v>0</v>
      </c>
      <c r="D20" s="1"/>
      <c r="E20" s="2"/>
    </row>
    <row r="21" spans="1:5" ht="47.25">
      <c r="A21" s="16" t="s">
        <v>157</v>
      </c>
      <c r="B21" s="17" t="s">
        <v>158</v>
      </c>
      <c r="C21" s="18">
        <f>SUM(C22)</f>
        <v>1307600</v>
      </c>
      <c r="D21" s="1"/>
      <c r="E21" s="2"/>
    </row>
    <row r="22" spans="1:5" ht="47.25">
      <c r="A22" s="16" t="s">
        <v>155</v>
      </c>
      <c r="B22" s="17" t="s">
        <v>156</v>
      </c>
      <c r="C22" s="18">
        <v>1307600</v>
      </c>
      <c r="D22" s="1"/>
      <c r="E22" s="2"/>
    </row>
    <row r="23" spans="1:5" ht="47.25">
      <c r="A23" s="16" t="s">
        <v>66</v>
      </c>
      <c r="B23" s="17" t="s">
        <v>13</v>
      </c>
      <c r="C23" s="18">
        <f>SUM(C24)</f>
        <v>1430236</v>
      </c>
      <c r="D23" s="1"/>
      <c r="E23" s="2"/>
    </row>
    <row r="24" spans="1:5" ht="47.25">
      <c r="A24" s="16" t="s">
        <v>67</v>
      </c>
      <c r="B24" s="17" t="s">
        <v>14</v>
      </c>
      <c r="C24" s="18">
        <v>1430236</v>
      </c>
      <c r="D24" s="1"/>
      <c r="E24" s="2"/>
    </row>
    <row r="25" spans="1:5" ht="31.5">
      <c r="A25" s="16" t="s">
        <v>153</v>
      </c>
      <c r="B25" s="17" t="s">
        <v>144</v>
      </c>
      <c r="C25" s="18">
        <f>SUM(C26)</f>
        <v>350000</v>
      </c>
      <c r="D25" s="1"/>
      <c r="E25" s="2"/>
    </row>
    <row r="26" spans="1:5" ht="48" customHeight="1">
      <c r="A26" s="16" t="s">
        <v>154</v>
      </c>
      <c r="B26" s="17" t="s">
        <v>143</v>
      </c>
      <c r="C26" s="18">
        <v>350000</v>
      </c>
      <c r="D26" s="1"/>
      <c r="E26" s="2"/>
    </row>
    <row r="27" spans="1:5" ht="15.75">
      <c r="A27" s="16" t="s">
        <v>68</v>
      </c>
      <c r="B27" s="17" t="s">
        <v>15</v>
      </c>
      <c r="C27" s="18">
        <f>SUM(C28)</f>
        <v>466463.55</v>
      </c>
      <c r="D27" s="1"/>
      <c r="E27" s="2"/>
    </row>
    <row r="28" spans="1:5" ht="31.5">
      <c r="A28" s="16" t="s">
        <v>69</v>
      </c>
      <c r="B28" s="17" t="s">
        <v>16</v>
      </c>
      <c r="C28" s="18">
        <v>466463.55</v>
      </c>
      <c r="D28" s="1"/>
      <c r="E28" s="2"/>
    </row>
    <row r="29" spans="1:5" ht="15.75">
      <c r="A29" s="16" t="s">
        <v>53</v>
      </c>
      <c r="B29" s="17" t="s">
        <v>52</v>
      </c>
      <c r="C29" s="18">
        <f>SUM(C30)</f>
        <v>5341753</v>
      </c>
      <c r="D29" s="1"/>
      <c r="E29" s="2"/>
    </row>
    <row r="30" spans="1:5" ht="31.5">
      <c r="A30" s="16" t="s">
        <v>51</v>
      </c>
      <c r="B30" s="17" t="s">
        <v>50</v>
      </c>
      <c r="C30" s="18">
        <v>5341753</v>
      </c>
      <c r="D30" s="1"/>
      <c r="E30" s="2"/>
    </row>
    <row r="31" spans="1:5" ht="15.75">
      <c r="A31" s="16" t="s">
        <v>70</v>
      </c>
      <c r="B31" s="17" t="s">
        <v>17</v>
      </c>
      <c r="C31" s="18">
        <f>SUM(C32)</f>
        <v>6222</v>
      </c>
      <c r="D31" s="1"/>
      <c r="E31" s="2"/>
    </row>
    <row r="32" spans="1:5" ht="15.75">
      <c r="A32" s="16" t="s">
        <v>55</v>
      </c>
      <c r="B32" s="17" t="s">
        <v>18</v>
      </c>
      <c r="C32" s="18">
        <v>6222</v>
      </c>
      <c r="D32" s="1"/>
      <c r="E32" s="2"/>
    </row>
    <row r="33" spans="1:5" ht="15.75">
      <c r="A33" s="16" t="s">
        <v>71</v>
      </c>
      <c r="B33" s="17" t="s">
        <v>19</v>
      </c>
      <c r="C33" s="18">
        <f>SUM(C34)</f>
        <v>1198174.8400000001</v>
      </c>
      <c r="D33" s="1"/>
      <c r="E33" s="2"/>
    </row>
    <row r="34" spans="1:5" ht="31.5">
      <c r="A34" s="16" t="s">
        <v>72</v>
      </c>
      <c r="B34" s="17" t="s">
        <v>20</v>
      </c>
      <c r="C34" s="18">
        <v>1198174.8400000001</v>
      </c>
      <c r="D34" s="1"/>
      <c r="E34" s="2"/>
    </row>
    <row r="35" spans="1:5" ht="15.75">
      <c r="A35" s="16" t="s">
        <v>145</v>
      </c>
      <c r="B35" s="17" t="s">
        <v>147</v>
      </c>
      <c r="C35" s="18">
        <f>SUM(C36)</f>
        <v>4412270.8499999996</v>
      </c>
      <c r="D35" s="1"/>
      <c r="E35" s="2"/>
    </row>
    <row r="36" spans="1:5" ht="35.25" customHeight="1">
      <c r="A36" s="16" t="s">
        <v>146</v>
      </c>
      <c r="B36" s="17" t="s">
        <v>148</v>
      </c>
      <c r="C36" s="18">
        <v>4412270.8499999996</v>
      </c>
      <c r="D36" s="1"/>
      <c r="E36" s="2"/>
    </row>
    <row r="37" spans="1:5" ht="23.25" customHeight="1">
      <c r="A37" s="16" t="s">
        <v>73</v>
      </c>
      <c r="B37" s="17" t="s">
        <v>48</v>
      </c>
      <c r="C37" s="18">
        <f>SUM(C38)</f>
        <v>1414949</v>
      </c>
      <c r="D37" s="1"/>
      <c r="E37" s="2"/>
    </row>
    <row r="38" spans="1:5" ht="31.5">
      <c r="A38" s="16" t="s">
        <v>74</v>
      </c>
      <c r="B38" s="17" t="s">
        <v>49</v>
      </c>
      <c r="C38" s="18">
        <v>1414949</v>
      </c>
      <c r="D38" s="1"/>
      <c r="E38" s="2"/>
    </row>
    <row r="39" spans="1:5" ht="33" customHeight="1">
      <c r="A39" s="16" t="s">
        <v>151</v>
      </c>
      <c r="B39" s="17" t="s">
        <v>149</v>
      </c>
      <c r="C39" s="18">
        <f>SUM(C40)</f>
        <v>274972.5</v>
      </c>
      <c r="D39" s="1"/>
      <c r="E39" s="2"/>
    </row>
    <row r="40" spans="1:5" ht="30.75" customHeight="1">
      <c r="A40" s="16" t="s">
        <v>152</v>
      </c>
      <c r="B40" s="17" t="s">
        <v>150</v>
      </c>
      <c r="C40" s="18">
        <v>274972.5</v>
      </c>
      <c r="D40" s="1"/>
      <c r="E40" s="2"/>
    </row>
    <row r="41" spans="1:5" ht="15.75">
      <c r="A41" s="16" t="s">
        <v>108</v>
      </c>
      <c r="B41" s="17" t="s">
        <v>91</v>
      </c>
      <c r="C41" s="18">
        <f>SUM(C42)</f>
        <v>63567393.890000001</v>
      </c>
      <c r="D41" s="1"/>
      <c r="E41" s="2"/>
    </row>
    <row r="42" spans="1:5" ht="15.75">
      <c r="A42" s="16" t="s">
        <v>109</v>
      </c>
      <c r="B42" s="17" t="s">
        <v>21</v>
      </c>
      <c r="C42" s="18">
        <f>SUM(C43:C53)</f>
        <v>63567393.890000001</v>
      </c>
      <c r="D42" s="1"/>
      <c r="E42" s="2"/>
    </row>
    <row r="43" spans="1:5" ht="38.25" customHeight="1">
      <c r="A43" s="16" t="s">
        <v>110</v>
      </c>
      <c r="B43" s="17" t="s">
        <v>134</v>
      </c>
      <c r="C43" s="18">
        <v>210000</v>
      </c>
      <c r="D43" s="1"/>
      <c r="E43" s="2"/>
    </row>
    <row r="44" spans="1:5" ht="72" customHeight="1">
      <c r="A44" s="16" t="s">
        <v>111</v>
      </c>
      <c r="B44" s="17" t="s">
        <v>47</v>
      </c>
      <c r="C44" s="18">
        <v>30000000</v>
      </c>
      <c r="D44" s="1"/>
      <c r="E44" s="2"/>
    </row>
    <row r="45" spans="1:5" ht="87" customHeight="1">
      <c r="A45" s="16" t="s">
        <v>112</v>
      </c>
      <c r="B45" s="17" t="s">
        <v>135</v>
      </c>
      <c r="C45" s="18">
        <v>0</v>
      </c>
      <c r="D45" s="1"/>
      <c r="E45" s="2"/>
    </row>
    <row r="46" spans="1:5" ht="58.5" customHeight="1">
      <c r="A46" s="16" t="s">
        <v>113</v>
      </c>
      <c r="B46" s="17" t="s">
        <v>106</v>
      </c>
      <c r="C46" s="18">
        <v>23300000</v>
      </c>
      <c r="D46" s="1"/>
      <c r="E46" s="2"/>
    </row>
    <row r="47" spans="1:5" ht="83.25" customHeight="1">
      <c r="A47" s="16" t="s">
        <v>114</v>
      </c>
      <c r="B47" s="17" t="s">
        <v>136</v>
      </c>
      <c r="C47" s="18">
        <v>515000</v>
      </c>
      <c r="D47" s="1"/>
      <c r="E47" s="2"/>
    </row>
    <row r="48" spans="1:5" ht="57.75" customHeight="1">
      <c r="A48" s="16" t="s">
        <v>115</v>
      </c>
      <c r="B48" s="17" t="s">
        <v>137</v>
      </c>
      <c r="C48" s="18">
        <v>2333333.89</v>
      </c>
      <c r="D48" s="1"/>
      <c r="E48" s="2"/>
    </row>
    <row r="49" spans="1:5" ht="106.5" customHeight="1">
      <c r="A49" s="16" t="s">
        <v>116</v>
      </c>
      <c r="B49" s="17" t="s">
        <v>138</v>
      </c>
      <c r="C49" s="18">
        <v>2500000</v>
      </c>
      <c r="D49" s="1"/>
      <c r="E49" s="2"/>
    </row>
    <row r="50" spans="1:5" ht="85.5" customHeight="1">
      <c r="A50" s="16" t="s">
        <v>117</v>
      </c>
      <c r="B50" s="17" t="s">
        <v>139</v>
      </c>
      <c r="C50" s="18">
        <v>0</v>
      </c>
      <c r="D50" s="1"/>
      <c r="E50" s="2"/>
    </row>
    <row r="51" spans="1:5" ht="51" customHeight="1">
      <c r="A51" s="16" t="s">
        <v>118</v>
      </c>
      <c r="B51" s="17" t="s">
        <v>140</v>
      </c>
      <c r="C51" s="18">
        <v>2500000</v>
      </c>
      <c r="D51" s="1"/>
      <c r="E51" s="2"/>
    </row>
    <row r="52" spans="1:5" ht="56.25" customHeight="1">
      <c r="A52" s="16" t="s">
        <v>119</v>
      </c>
      <c r="B52" s="17" t="s">
        <v>141</v>
      </c>
      <c r="C52" s="18">
        <v>1881000</v>
      </c>
      <c r="D52" s="1"/>
      <c r="E52" s="2"/>
    </row>
    <row r="53" spans="1:5" ht="44.25" customHeight="1">
      <c r="A53" s="16" t="s">
        <v>120</v>
      </c>
      <c r="B53" s="17" t="s">
        <v>142</v>
      </c>
      <c r="C53" s="18">
        <v>328060</v>
      </c>
      <c r="D53" s="1"/>
      <c r="E53" s="2"/>
    </row>
    <row r="54" spans="1:5" ht="27.75" customHeight="1">
      <c r="A54" s="30" t="s">
        <v>121</v>
      </c>
      <c r="B54" s="31" t="s">
        <v>22</v>
      </c>
      <c r="C54" s="32">
        <f>C55+C70+C72+C74+C76</f>
        <v>104423630.5</v>
      </c>
      <c r="D54" s="1"/>
      <c r="E54" s="2"/>
    </row>
    <row r="55" spans="1:5" ht="31.5">
      <c r="A55" s="16" t="s">
        <v>122</v>
      </c>
      <c r="B55" s="17" t="s">
        <v>23</v>
      </c>
      <c r="C55" s="18">
        <f>SUM(C56)</f>
        <v>97024082.400000006</v>
      </c>
      <c r="D55" s="1"/>
      <c r="E55" s="2"/>
    </row>
    <row r="56" spans="1:5" ht="31.5">
      <c r="A56" s="16" t="s">
        <v>123</v>
      </c>
      <c r="B56" s="17" t="s">
        <v>24</v>
      </c>
      <c r="C56" s="18">
        <f>SUM(C57:C69)</f>
        <v>97024082.400000006</v>
      </c>
      <c r="D56" s="1"/>
      <c r="E56" s="2"/>
    </row>
    <row r="57" spans="1:5" ht="63">
      <c r="A57" s="16" t="s">
        <v>124</v>
      </c>
      <c r="B57" s="17" t="s">
        <v>92</v>
      </c>
      <c r="C57" s="18">
        <v>1866900</v>
      </c>
      <c r="D57" s="1"/>
      <c r="E57" s="2"/>
    </row>
    <row r="58" spans="1:5" ht="47.25">
      <c r="A58" s="16" t="s">
        <v>125</v>
      </c>
      <c r="B58" s="17" t="s">
        <v>93</v>
      </c>
      <c r="C58" s="18">
        <v>1618254</v>
      </c>
      <c r="D58" s="1"/>
      <c r="E58" s="2"/>
    </row>
    <row r="59" spans="1:5" ht="47.25">
      <c r="A59" s="16" t="s">
        <v>126</v>
      </c>
      <c r="B59" s="17" t="s">
        <v>94</v>
      </c>
      <c r="C59" s="18">
        <v>3416306.4</v>
      </c>
      <c r="D59" s="1"/>
      <c r="E59" s="2"/>
    </row>
    <row r="60" spans="1:5" ht="42" customHeight="1">
      <c r="A60" s="16" t="s">
        <v>127</v>
      </c>
      <c r="B60" s="17" t="s">
        <v>95</v>
      </c>
      <c r="C60" s="18">
        <v>1102464</v>
      </c>
      <c r="D60" s="1"/>
      <c r="E60" s="2"/>
    </row>
    <row r="61" spans="1:5" ht="105" customHeight="1">
      <c r="A61" s="16" t="s">
        <v>128</v>
      </c>
      <c r="B61" s="17" t="s">
        <v>96</v>
      </c>
      <c r="C61" s="18">
        <v>69750400</v>
      </c>
      <c r="D61" s="1"/>
      <c r="E61" s="2"/>
    </row>
    <row r="62" spans="1:5" ht="99" customHeight="1">
      <c r="A62" s="16" t="s">
        <v>129</v>
      </c>
      <c r="B62" s="17" t="s">
        <v>97</v>
      </c>
      <c r="C62" s="18">
        <v>9610800</v>
      </c>
      <c r="D62" s="1"/>
      <c r="E62" s="2"/>
    </row>
    <row r="63" spans="1:5" ht="31.5">
      <c r="A63" s="16" t="s">
        <v>130</v>
      </c>
      <c r="B63" s="17" t="s">
        <v>98</v>
      </c>
      <c r="C63" s="18">
        <v>1219089</v>
      </c>
      <c r="D63" s="1"/>
      <c r="E63" s="2"/>
    </row>
    <row r="64" spans="1:5" ht="31.5">
      <c r="A64" s="16" t="s">
        <v>131</v>
      </c>
      <c r="B64" s="17" t="s">
        <v>99</v>
      </c>
      <c r="C64" s="18">
        <v>258600</v>
      </c>
      <c r="D64" s="1"/>
      <c r="E64" s="2"/>
    </row>
    <row r="65" spans="1:5" ht="132" customHeight="1">
      <c r="A65" s="16" t="s">
        <v>100</v>
      </c>
      <c r="B65" s="17" t="s">
        <v>101</v>
      </c>
      <c r="C65" s="18">
        <v>624978</v>
      </c>
      <c r="D65" s="1"/>
      <c r="E65" s="2"/>
    </row>
    <row r="66" spans="1:5" ht="47.25">
      <c r="A66" s="16" t="s">
        <v>102</v>
      </c>
      <c r="B66" s="17" t="s">
        <v>103</v>
      </c>
      <c r="C66" s="18">
        <v>624878</v>
      </c>
      <c r="D66" s="1"/>
      <c r="E66" s="2"/>
    </row>
    <row r="67" spans="1:5" ht="47.25">
      <c r="A67" s="16" t="s">
        <v>132</v>
      </c>
      <c r="B67" s="17" t="s">
        <v>104</v>
      </c>
      <c r="C67" s="18">
        <v>6469146</v>
      </c>
      <c r="D67" s="1"/>
      <c r="E67" s="2"/>
    </row>
    <row r="68" spans="1:5" ht="78.75">
      <c r="A68" s="16" t="s">
        <v>133</v>
      </c>
      <c r="B68" s="17" t="s">
        <v>105</v>
      </c>
      <c r="C68" s="18">
        <v>251200</v>
      </c>
      <c r="D68" s="1"/>
      <c r="E68" s="2"/>
    </row>
    <row r="69" spans="1:5" ht="33.75" customHeight="1">
      <c r="A69" s="16" t="s">
        <v>123</v>
      </c>
      <c r="B69" s="17" t="s">
        <v>107</v>
      </c>
      <c r="C69" s="18">
        <v>211067</v>
      </c>
      <c r="D69" s="1"/>
      <c r="E69" s="2"/>
    </row>
    <row r="70" spans="1:5" ht="31.5">
      <c r="A70" s="16" t="s">
        <v>75</v>
      </c>
      <c r="B70" s="17" t="s">
        <v>25</v>
      </c>
      <c r="C70" s="18">
        <f>SUM(C71)</f>
        <v>578755.1</v>
      </c>
      <c r="D70" s="1"/>
      <c r="E70" s="2"/>
    </row>
    <row r="71" spans="1:5" ht="31.5">
      <c r="A71" s="16" t="s">
        <v>76</v>
      </c>
      <c r="B71" s="17" t="s">
        <v>26</v>
      </c>
      <c r="C71" s="18">
        <v>578755.1</v>
      </c>
      <c r="D71" s="1"/>
      <c r="E71" s="2"/>
    </row>
    <row r="72" spans="1:5" ht="47.25">
      <c r="A72" s="16" t="s">
        <v>77</v>
      </c>
      <c r="B72" s="17" t="s">
        <v>27</v>
      </c>
      <c r="C72" s="18">
        <f>SUM(C73)</f>
        <v>15800</v>
      </c>
      <c r="D72" s="1"/>
      <c r="E72" s="2"/>
    </row>
    <row r="73" spans="1:5" ht="47.25">
      <c r="A73" s="16" t="s">
        <v>78</v>
      </c>
      <c r="B73" s="17" t="s">
        <v>28</v>
      </c>
      <c r="C73" s="18">
        <v>15800</v>
      </c>
      <c r="D73" s="1"/>
      <c r="E73" s="2"/>
    </row>
    <row r="74" spans="1:5" ht="89.25" customHeight="1">
      <c r="A74" s="16" t="s">
        <v>79</v>
      </c>
      <c r="B74" s="17" t="s">
        <v>29</v>
      </c>
      <c r="C74" s="18">
        <f>SUM(C75)</f>
        <v>6000000</v>
      </c>
      <c r="D74" s="1"/>
      <c r="E74" s="2"/>
    </row>
    <row r="75" spans="1:5" ht="78.75">
      <c r="A75" s="16" t="s">
        <v>80</v>
      </c>
      <c r="B75" s="17" t="s">
        <v>30</v>
      </c>
      <c r="C75" s="18">
        <v>6000000</v>
      </c>
      <c r="D75" s="1"/>
      <c r="E75" s="2"/>
    </row>
    <row r="76" spans="1:5" ht="15.75">
      <c r="A76" s="16" t="s">
        <v>81</v>
      </c>
      <c r="B76" s="17" t="s">
        <v>31</v>
      </c>
      <c r="C76" s="18">
        <f>SUM(C77)</f>
        <v>804993</v>
      </c>
      <c r="D76" s="1"/>
      <c r="E76" s="2"/>
    </row>
    <row r="77" spans="1:5" ht="31.5">
      <c r="A77" s="16" t="s">
        <v>82</v>
      </c>
      <c r="B77" s="17" t="s">
        <v>32</v>
      </c>
      <c r="C77" s="18">
        <v>804993</v>
      </c>
      <c r="D77" s="1"/>
      <c r="E77" s="2"/>
    </row>
    <row r="78" spans="1:5" ht="16.5">
      <c r="A78" s="30" t="s">
        <v>83</v>
      </c>
      <c r="B78" s="31" t="s">
        <v>33</v>
      </c>
      <c r="C78" s="32">
        <f>C79+C81+C83</f>
        <v>664270</v>
      </c>
      <c r="D78" s="1"/>
      <c r="E78" s="2"/>
    </row>
    <row r="79" spans="1:5" ht="94.5">
      <c r="A79" s="16" t="s">
        <v>84</v>
      </c>
      <c r="B79" s="17" t="s">
        <v>34</v>
      </c>
      <c r="C79" s="18">
        <f>SUM(C80)</f>
        <v>156240</v>
      </c>
      <c r="D79" s="1"/>
      <c r="E79" s="2"/>
    </row>
    <row r="80" spans="1:5" ht="110.25">
      <c r="A80" s="16" t="s">
        <v>85</v>
      </c>
      <c r="B80" s="17" t="s">
        <v>35</v>
      </c>
      <c r="C80" s="18">
        <v>156240</v>
      </c>
      <c r="D80" s="1"/>
      <c r="E80" s="2"/>
    </row>
    <row r="81" spans="1:5" ht="47.25">
      <c r="A81" s="16" t="s">
        <v>86</v>
      </c>
      <c r="B81" s="17" t="s">
        <v>36</v>
      </c>
      <c r="C81" s="18">
        <f>SUM(C82)</f>
        <v>508030</v>
      </c>
      <c r="D81" s="1"/>
      <c r="E81" s="2"/>
    </row>
    <row r="82" spans="1:5" ht="63">
      <c r="A82" s="16" t="s">
        <v>87</v>
      </c>
      <c r="B82" s="17" t="s">
        <v>37</v>
      </c>
      <c r="C82" s="18">
        <v>508030</v>
      </c>
      <c r="D82" s="1"/>
      <c r="E82" s="2"/>
    </row>
    <row r="83" spans="1:5" ht="15.75">
      <c r="A83" s="16" t="s">
        <v>88</v>
      </c>
      <c r="B83" s="17" t="s">
        <v>38</v>
      </c>
      <c r="C83" s="18">
        <f>SUM(C84)</f>
        <v>0</v>
      </c>
      <c r="D83" s="1"/>
      <c r="E83" s="2"/>
    </row>
    <row r="84" spans="1:5" ht="15.75">
      <c r="A84" s="16" t="s">
        <v>89</v>
      </c>
      <c r="B84" s="17" t="s">
        <v>39</v>
      </c>
      <c r="C84" s="18">
        <v>0</v>
      </c>
      <c r="D84" s="1"/>
      <c r="E84" s="2"/>
    </row>
    <row r="85" spans="1:5" ht="12.95" customHeight="1">
      <c r="A85" s="33"/>
      <c r="B85" s="34"/>
      <c r="C85" s="28"/>
      <c r="D85" s="4"/>
      <c r="E85" s="2"/>
    </row>
    <row r="86" spans="1:5" ht="12.95" customHeight="1">
      <c r="A86" s="10"/>
      <c r="B86" s="15"/>
      <c r="C86" s="15"/>
      <c r="D86" s="5"/>
      <c r="E86" s="2"/>
    </row>
  </sheetData>
  <mergeCells count="4">
    <mergeCell ref="B1:C1"/>
    <mergeCell ref="B2:C2"/>
    <mergeCell ref="B3:C3"/>
    <mergeCell ref="B4:C4"/>
  </mergeCells>
  <pageMargins left="0.78749999999999998" right="0.39374999999999999" top="0.59027779999999996" bottom="0.39374999999999999" header="0" footer="0"/>
  <pageSetup paperSize="9" scale="54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SSA</cp:lastModifiedBy>
  <cp:lastPrinted>2025-12-12T13:15:06Z</cp:lastPrinted>
  <dcterms:created xsi:type="dcterms:W3CDTF">2025-10-28T09:12:28Z</dcterms:created>
  <dcterms:modified xsi:type="dcterms:W3CDTF">2026-02-11T12:01:25Z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